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Ausschreibungen der Gruppe DL\Ausschreibungen Schulz NEU\EU-Ausschreibungen\2026\DL in der MW\Vergabeunterlagen Entwürfe\"/>
    </mc:Choice>
  </mc:AlternateContent>
  <xr:revisionPtr revIDLastSave="0" documentId="13_ncr:1_{DF78B20A-378B-4F16-A534-07636DEE58BC}" xr6:coauthVersionLast="47" xr6:coauthVersionMax="47" xr10:uidLastSave="{00000000-0000-0000-0000-000000000000}"/>
  <bookViews>
    <workbookView xWindow="-110" yWindow="-110" windowWidth="25820" windowHeight="13900" xr2:uid="{00000000-000D-0000-FFFF-FFFF00000000}"/>
  </bookViews>
  <sheets>
    <sheet name="Tabelle1" sheetId="1" r:id="rId1"/>
  </sheets>
  <definedNames>
    <definedName name="_xlnm.Print_Area" localSheetId="0">Tabelle1!$A$10:$I$54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1" i="1" l="1"/>
  <c r="I46" i="1"/>
  <c r="I38" i="1"/>
  <c r="I19" i="1"/>
  <c r="I20" i="1"/>
  <c r="I21" i="1"/>
  <c r="I15" i="1"/>
  <c r="I16" i="1"/>
  <c r="I31" i="1"/>
  <c r="I39" i="1"/>
  <c r="I37" i="1"/>
  <c r="I36" i="1"/>
  <c r="I33" i="1"/>
  <c r="I13" i="1"/>
  <c r="I14" i="1"/>
  <c r="I17" i="1"/>
  <c r="I18" i="1"/>
  <c r="I22" i="1"/>
  <c r="I23" i="1"/>
  <c r="I24" i="1"/>
  <c r="I25" i="1"/>
  <c r="I26" i="1"/>
  <c r="I27" i="1"/>
  <c r="I28" i="1"/>
  <c r="I29" i="1"/>
  <c r="I30" i="1"/>
  <c r="I12" i="1"/>
</calcChain>
</file>

<file path=xl/sharedStrings.xml><?xml version="1.0" encoding="utf-8"?>
<sst xmlns="http://schemas.openxmlformats.org/spreadsheetml/2006/main" count="110" uniqueCount="71">
  <si>
    <t>Teil</t>
  </si>
  <si>
    <t>Leistungspakete</t>
  </si>
  <si>
    <t>Position</t>
  </si>
  <si>
    <t>Leistungen im Einzelnen</t>
  </si>
  <si>
    <t>Bezugsgröße</t>
  </si>
  <si>
    <t>Einzelpreis     in EURO</t>
  </si>
  <si>
    <t>Notiz</t>
  </si>
  <si>
    <t>Positionssumme p.a. in EURO</t>
  </si>
  <si>
    <t>I</t>
  </si>
  <si>
    <t>Grenzüberschreitende Importe und Exporte von Warensendungen</t>
  </si>
  <si>
    <t>Erstellung Carnet ATA (ohne Vorstellung Zoll+IHK+ohne Gebühren)</t>
  </si>
  <si>
    <t>pro Vorgang</t>
  </si>
  <si>
    <t>Jahreswert</t>
  </si>
  <si>
    <t>pro Position</t>
  </si>
  <si>
    <t>pro Stunde</t>
  </si>
  <si>
    <t>II</t>
  </si>
  <si>
    <t>III</t>
  </si>
  <si>
    <t>Erfüllung der Aufgaben einer Versandstelle</t>
  </si>
  <si>
    <t>je Sendung</t>
  </si>
  <si>
    <t>je Palette</t>
  </si>
  <si>
    <t>IV</t>
  </si>
  <si>
    <t>V</t>
  </si>
  <si>
    <t>Interne Warenzustellung</t>
  </si>
  <si>
    <t>Pauschale für die Zustellung von min. 190 bis max. 230 Sendungen pro Tag (gewichtsunabhängig)</t>
  </si>
  <si>
    <t>Tagespauschale</t>
  </si>
  <si>
    <t>Sonderfahrten (Fahrzeug mit Fahrer)</t>
  </si>
  <si>
    <t>pro Beleg</t>
  </si>
  <si>
    <t>Verpackung inkl. Packmittel und erforderliche Beratungsleistung (paketfähige Sendung)</t>
  </si>
  <si>
    <t xml:space="preserve">Verpackung inkl. Packmittel und erforderliche Beratungsleistung (palletierte Sendung) </t>
  </si>
  <si>
    <t>Verpackung inkl. Packmittel und erforderliche Beratungsleistung (Gefahrgutsendung)</t>
  </si>
  <si>
    <t>pro Sendung</t>
  </si>
  <si>
    <t>Speditions- und Transportleistungen</t>
  </si>
  <si>
    <t>VI</t>
  </si>
  <si>
    <t>Schnelleinkauf</t>
  </si>
  <si>
    <t>online Beschaffung</t>
  </si>
  <si>
    <r>
      <t xml:space="preserve">Wareneingangserfassung
</t>
    </r>
    <r>
      <rPr>
        <b/>
        <u/>
        <sz val="10"/>
        <color theme="1"/>
        <rFont val="Arial"/>
        <family val="2"/>
      </rPr>
      <t>(optional)</t>
    </r>
  </si>
  <si>
    <r>
      <t>Multiplikator                                           (Abeitsaufkom-men gem. Vergangenheitswerten)</t>
    </r>
    <r>
      <rPr>
        <b/>
        <vertAlign val="superscript"/>
        <sz val="10"/>
        <rFont val="Arial"/>
        <family val="2"/>
      </rPr>
      <t>1</t>
    </r>
  </si>
  <si>
    <t>______________________________________________</t>
  </si>
  <si>
    <t>Annahme von Warensendungen incl. Abladevorgängen und Entnahme des Lieferscheins</t>
  </si>
  <si>
    <t>Expresslogistik
(Schnelleinkauf / online Beschaffung)</t>
  </si>
  <si>
    <t>Kommissionierung von Lagerartikeln</t>
  </si>
  <si>
    <r>
      <rPr>
        <b/>
        <sz val="8"/>
        <color theme="1"/>
        <rFont val="Arial"/>
        <family val="2"/>
      </rPr>
      <t xml:space="preserve">Sendungen mit KIT Bestellnummer: </t>
    </r>
    <r>
      <rPr>
        <sz val="8"/>
        <color theme="1"/>
        <rFont val="Arial"/>
        <family val="2"/>
      </rPr>
      <t>Erfassung mit Mengenabgleich im SAP System. Aufbringen der Belege auf Sendung</t>
    </r>
  </si>
  <si>
    <r>
      <rPr>
        <vertAlign val="superscript"/>
        <sz val="8"/>
        <color theme="1"/>
        <rFont val="Arial"/>
        <family val="2"/>
      </rPr>
      <t>1</t>
    </r>
    <r>
      <rPr>
        <sz val="8"/>
        <color theme="1"/>
        <rFont val="Arial"/>
        <family val="2"/>
      </rPr>
      <t xml:space="preserve"> Bei den in der Spalte Multiplikator aufgeführten Zahlen handelt es sich um Erfahrungswerte aus der Vergangenheit. Das tatsächliche Arbeitsaufkommen kann hiervon abweichen. Ein Anspruch auf Erbringung von Leistungen in den aufgeführten Größenordnungen besteht nicht.</t>
    </r>
  </si>
  <si>
    <t>Dual Use Prüfung</t>
  </si>
  <si>
    <t>Erstellung DGD / IMO Erklärung für Gefahrgutsendungen</t>
  </si>
  <si>
    <t>Erfassung im Kurierdienstsystem (DHL/FedEx)</t>
  </si>
  <si>
    <t>Erstellung Ursprungszeugnis</t>
  </si>
  <si>
    <t>VII</t>
  </si>
  <si>
    <t>pro Lieferschein</t>
  </si>
  <si>
    <t xml:space="preserve">Passierschein (Lieferschein) erstellen für Direktabholung in den Instituten </t>
  </si>
  <si>
    <t>Erstellung Exportrechnung (inkl. Eintarifierung, Klärung und Compliance Prüfung)</t>
  </si>
  <si>
    <t>Importabwicklung inkl. 1 Position inkl. ATLAS / Warentarifnummer und erforderliche Beratungsleistung (Kontrolle, Zuordnung, Eintarifierung)</t>
  </si>
  <si>
    <t>Erstellung Speditionsauftrag (inkl. Anfrage, Avisierung)</t>
  </si>
  <si>
    <t>pro Pick</t>
  </si>
  <si>
    <t>pro Beschaffung</t>
  </si>
  <si>
    <r>
      <t xml:space="preserve">Ort, Datum, Unterschrift des Bieters
</t>
    </r>
    <r>
      <rPr>
        <sz val="11"/>
        <rFont val="Arial"/>
        <family val="2"/>
      </rPr>
      <t xml:space="preserve">            (Textform ist ausreichend)</t>
    </r>
  </si>
  <si>
    <r>
      <t xml:space="preserve">Gesamtsumme p.a. (= Angebotspreis) in Euro:
</t>
    </r>
    <r>
      <rPr>
        <sz val="12"/>
        <color theme="1"/>
        <rFont val="Calibri"/>
        <family val="2"/>
        <scheme val="minor"/>
      </rPr>
      <t>(netto, zzgl. der gesetzl. Ust.)</t>
    </r>
  </si>
  <si>
    <t xml:space="preserve">In Ergänzung zu Pos. 7:  Zusätzliche Recherche- und Beratungsleistungen nach Aufwand bei besonders kompolexen Vorgängen </t>
  </si>
  <si>
    <t>jede weitere Position zu Pos. 3</t>
  </si>
  <si>
    <t>Exportabwicklung inkl. 1 Position inkl. ATLAS, Erstellung Ausfuhrbegleitdokument und erforderliche Beratungsleistung</t>
  </si>
  <si>
    <t>jede weitere Position zu Pos. 7</t>
  </si>
  <si>
    <t>Kommissionieren von Lagermaterialien anhand von Kommissionierbelegen (incl. Verpackungstätigkeit)  1,95 Pos./Beleg; 11 Picks/Beleg</t>
  </si>
  <si>
    <t>Mehraufwand Meldung HZA / Verwahrlager</t>
  </si>
  <si>
    <t>Anlage C  " Preisblatt"</t>
  </si>
  <si>
    <t>Name des Bieters: ___________________________________</t>
  </si>
  <si>
    <t>Preisblatt - Dienstleistungen in der Materialwirtschaft</t>
  </si>
  <si>
    <r>
      <rPr>
        <u/>
        <sz val="9"/>
        <rFont val="Calibri"/>
        <family val="2"/>
        <scheme val="minor"/>
      </rPr>
      <t>Hinweis</t>
    </r>
    <r>
      <rPr>
        <sz val="9"/>
        <rFont val="Calibri"/>
        <family val="2"/>
        <scheme val="minor"/>
      </rPr>
      <t>: Es sind vom Bieter in der Tabelle nur die grün unterlegten Felder auszufüllen.</t>
    </r>
  </si>
  <si>
    <t>Pro Pick</t>
  </si>
  <si>
    <t>KIT-Anfrage-Nr. 35540738-324</t>
  </si>
  <si>
    <t>Zustellung von Langteilen (min. 6,5 m). Hierzu ist der Einsatz von zwei Mitarbeitern nötig.</t>
  </si>
  <si>
    <r>
      <rPr>
        <b/>
        <sz val="8"/>
        <color theme="1"/>
        <rFont val="Arial"/>
        <family val="2"/>
      </rPr>
      <t xml:space="preserve">Sendungen ohne KIT Bestellnummer: </t>
    </r>
    <r>
      <rPr>
        <sz val="8"/>
        <color theme="1"/>
        <rFont val="Arial"/>
        <family val="2"/>
      </rPr>
      <t>Erfassung  im SAP System ggf. zuvor mit Recherche sendungsbezogener Daten. Aufbringen der Belege auf Sendung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</si>
</sst>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0_ ;\-#,##0\ "/>
    <numFmt numFmtId="165" formatCode="#,##0.00\ &quot;€&quot;"/>
    <numFmt numFmtId="166" formatCode="0.0000"/>
  </numFmts>
  <fonts count="27" x14ac:knownFonts="1">
    <font>
      <sz val="11"/>
      <color theme="1"/>
      <name val="Calibri"/>
      <family val="2"/>
      <scheme val="minor"/>
    </font>
    <font>
      <sz val="11"/>
      <color theme="1"/>
      <name val="Calibri"/>
      <family val="2"/>
      <scheme val="minor"/>
    </font>
    <font>
      <b/>
      <sz val="10"/>
      <name val="Arial"/>
      <family val="2"/>
    </font>
    <font>
      <b/>
      <sz val="10"/>
      <color theme="1"/>
      <name val="Arial"/>
      <family val="2"/>
    </font>
    <font>
      <sz val="8"/>
      <color theme="1"/>
      <name val="Arial"/>
      <family val="2"/>
    </font>
    <font>
      <sz val="9"/>
      <color theme="1"/>
      <name val="Arial"/>
      <family val="2"/>
    </font>
    <font>
      <b/>
      <sz val="8"/>
      <color theme="1"/>
      <name val="Arial"/>
      <family val="2"/>
    </font>
    <font>
      <b/>
      <u/>
      <sz val="10"/>
      <color theme="1"/>
      <name val="Arial"/>
      <family val="2"/>
    </font>
    <font>
      <b/>
      <vertAlign val="superscript"/>
      <sz val="10"/>
      <name val="Arial"/>
      <family val="2"/>
    </font>
    <font>
      <vertAlign val="superscript"/>
      <sz val="8"/>
      <color theme="1"/>
      <name val="Arial"/>
      <family val="2"/>
    </font>
    <font>
      <sz val="10"/>
      <name val="Arial"/>
      <family val="2"/>
    </font>
    <font>
      <b/>
      <sz val="11"/>
      <name val="Arial"/>
      <family val="2"/>
    </font>
    <font>
      <sz val="11"/>
      <color rgb="FFFF0000"/>
      <name val="Calibri"/>
      <family val="2"/>
      <scheme val="minor"/>
    </font>
    <font>
      <sz val="8"/>
      <name val="Arial"/>
      <family val="2"/>
    </font>
    <font>
      <sz val="9"/>
      <name val="Arial"/>
      <family val="2"/>
    </font>
    <font>
      <sz val="11"/>
      <name val="Arial"/>
      <family val="2"/>
    </font>
    <font>
      <b/>
      <sz val="10"/>
      <color theme="1"/>
      <name val="Calibri"/>
      <family val="2"/>
      <scheme val="minor"/>
    </font>
    <font>
      <b/>
      <sz val="20"/>
      <color rgb="FFFF0000"/>
      <name val="Calibri"/>
      <family val="2"/>
      <scheme val="minor"/>
    </font>
    <font>
      <b/>
      <sz val="12"/>
      <color theme="1"/>
      <name val="Calibri"/>
      <family val="2"/>
      <scheme val="minor"/>
    </font>
    <font>
      <sz val="12"/>
      <color theme="1"/>
      <name val="Calibri"/>
      <family val="2"/>
      <scheme val="minor"/>
    </font>
    <font>
      <b/>
      <sz val="12"/>
      <color theme="1"/>
      <name val="Calibri"/>
      <family val="2"/>
    </font>
    <font>
      <b/>
      <sz val="10"/>
      <name val="Calibri"/>
      <family val="2"/>
      <scheme val="minor"/>
    </font>
    <font>
      <sz val="10"/>
      <name val="Calibri"/>
      <family val="2"/>
      <scheme val="minor"/>
    </font>
    <font>
      <b/>
      <sz val="16"/>
      <color rgb="FF1C579C"/>
      <name val="Calibri"/>
      <family val="2"/>
      <scheme val="minor"/>
    </font>
    <font>
      <sz val="9"/>
      <name val="Calibri"/>
      <family val="2"/>
      <scheme val="minor"/>
    </font>
    <font>
      <u/>
      <sz val="9"/>
      <name val="Calibri"/>
      <family val="2"/>
      <scheme val="minor"/>
    </font>
    <font>
      <b/>
      <sz val="16"/>
      <color theme="0"/>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s>
  <cellStyleXfs count="3">
    <xf numFmtId="0" fontId="0" fillId="0" borderId="0"/>
    <xf numFmtId="44" fontId="1" fillId="0" borderId="0" applyFont="0" applyFill="0" applyBorder="0" applyAlignment="0" applyProtection="0"/>
    <xf numFmtId="0" fontId="10" fillId="0" borderId="0"/>
  </cellStyleXfs>
  <cellXfs count="117">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11" fillId="0" borderId="0" xfId="2" applyFont="1"/>
    <xf numFmtId="0" fontId="12" fillId="0" borderId="0" xfId="0" applyFont="1"/>
    <xf numFmtId="0" fontId="4" fillId="0" borderId="1" xfId="0" applyFont="1" applyBorder="1" applyAlignment="1">
      <alignment horizontal="center" vertical="center" wrapText="1"/>
    </xf>
    <xf numFmtId="0" fontId="0" fillId="0" borderId="1" xfId="0" applyBorder="1"/>
    <xf numFmtId="0" fontId="4" fillId="0" borderId="2" xfId="0" applyFont="1" applyBorder="1" applyAlignment="1">
      <alignment vertical="center" wrapText="1"/>
    </xf>
    <xf numFmtId="0" fontId="0" fillId="0" borderId="0" xfId="0" applyBorder="1"/>
    <xf numFmtId="0" fontId="4" fillId="0" borderId="2" xfId="0" applyFont="1" applyBorder="1" applyAlignment="1">
      <alignment vertical="center"/>
    </xf>
    <xf numFmtId="0" fontId="0" fillId="0" borderId="7" xfId="0" applyBorder="1"/>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13" fillId="0" borderId="1" xfId="0" applyFont="1" applyFill="1" applyBorder="1" applyAlignment="1">
      <alignment vertical="center" wrapText="1"/>
    </xf>
    <xf numFmtId="0" fontId="13" fillId="0" borderId="4" xfId="0" applyFont="1" applyBorder="1" applyAlignment="1">
      <alignment horizontal="left" vertical="center" wrapText="1"/>
    </xf>
    <xf numFmtId="0" fontId="11" fillId="0" borderId="0" xfId="2" applyFont="1" applyAlignment="1">
      <alignment wrapText="1"/>
    </xf>
    <xf numFmtId="3" fontId="5" fillId="0" borderId="1" xfId="1" applyNumberFormat="1" applyFont="1" applyFill="1" applyBorder="1" applyAlignment="1">
      <alignment horizontal="center" vertical="center"/>
    </xf>
    <xf numFmtId="3" fontId="14" fillId="0" borderId="1" xfId="1"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7" fontId="3" fillId="3" borderId="1" xfId="1" applyNumberFormat="1" applyFont="1" applyFill="1" applyBorder="1" applyAlignment="1">
      <alignment horizontal="right" vertical="center"/>
    </xf>
    <xf numFmtId="0" fontId="16" fillId="0" borderId="0" xfId="0" applyFont="1" applyAlignment="1">
      <alignment horizontal="right"/>
    </xf>
    <xf numFmtId="0" fontId="17" fillId="0" borderId="0" xfId="0" applyFont="1" applyFill="1" applyAlignment="1">
      <alignment horizontal="center" vertical="center"/>
    </xf>
    <xf numFmtId="0" fontId="0" fillId="0" borderId="0" xfId="0" applyFill="1"/>
    <xf numFmtId="0" fontId="0" fillId="0" borderId="0" xfId="0" applyFill="1" applyBorder="1" applyAlignment="1">
      <alignment wrapText="1"/>
    </xf>
    <xf numFmtId="7" fontId="3" fillId="3" borderId="2" xfId="1" applyNumberFormat="1" applyFont="1" applyFill="1" applyBorder="1" applyAlignment="1">
      <alignment horizontal="right" vertical="center"/>
    </xf>
    <xf numFmtId="0" fontId="4" fillId="0" borderId="2" xfId="0" applyFont="1" applyBorder="1" applyAlignment="1">
      <alignment horizontal="center" vertical="center"/>
    </xf>
    <xf numFmtId="3" fontId="14" fillId="0" borderId="2" xfId="1" applyNumberFormat="1" applyFont="1" applyFill="1" applyBorder="1" applyAlignment="1">
      <alignment horizontal="center" vertical="center"/>
    </xf>
    <xf numFmtId="3" fontId="14" fillId="0" borderId="4" xfId="1" applyNumberFormat="1" applyFont="1" applyFill="1" applyBorder="1" applyAlignment="1">
      <alignment horizontal="center" vertical="center"/>
    </xf>
    <xf numFmtId="0" fontId="4" fillId="0" borderId="3" xfId="0" applyFont="1" applyBorder="1" applyAlignment="1">
      <alignment horizontal="center" vertical="center"/>
    </xf>
    <xf numFmtId="3" fontId="5" fillId="0" borderId="2" xfId="0" applyNumberFormat="1" applyFont="1" applyFill="1" applyBorder="1" applyAlignment="1">
      <alignment horizontal="center" vertical="center"/>
    </xf>
    <xf numFmtId="0" fontId="0" fillId="0" borderId="0" xfId="0" applyFill="1" applyAlignment="1"/>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20" fillId="0" borderId="0" xfId="0" applyFont="1" applyAlignment="1">
      <alignment vertical="center"/>
    </xf>
    <xf numFmtId="2" fontId="0" fillId="0" borderId="0" xfId="0" applyNumberFormat="1"/>
    <xf numFmtId="166" fontId="0" fillId="0" borderId="0" xfId="0" applyNumberFormat="1"/>
    <xf numFmtId="0" fontId="21" fillId="0" borderId="0" xfId="0" applyFont="1"/>
    <xf numFmtId="2" fontId="22" fillId="0" borderId="0" xfId="0" applyNumberFormat="1" applyFont="1"/>
    <xf numFmtId="165" fontId="5" fillId="4" borderId="1" xfId="1" applyNumberFormat="1" applyFont="1" applyFill="1" applyBorder="1" applyAlignment="1" applyProtection="1">
      <alignment horizontal="right" vertical="center"/>
      <protection locked="0"/>
    </xf>
    <xf numFmtId="7" fontId="3" fillId="3" borderId="2" xfId="1" applyNumberFormat="1" applyFont="1" applyFill="1" applyBorder="1" applyAlignment="1">
      <alignment horizontal="right" vertical="center"/>
    </xf>
    <xf numFmtId="0" fontId="4" fillId="0" borderId="2" xfId="0" applyFont="1" applyBorder="1" applyAlignment="1">
      <alignment horizontal="center" vertical="center"/>
    </xf>
    <xf numFmtId="0" fontId="23" fillId="0" borderId="0" xfId="0" applyFont="1" applyAlignment="1">
      <alignment horizontal="center"/>
    </xf>
    <xf numFmtId="0" fontId="0" fillId="0" borderId="0" xfId="0" applyAlignment="1">
      <alignment horizontal="center"/>
    </xf>
    <xf numFmtId="0" fontId="23" fillId="0" borderId="0" xfId="0" applyFont="1" applyAlignment="1">
      <alignment horizontal="left"/>
    </xf>
    <xf numFmtId="1" fontId="0" fillId="0" borderId="0" xfId="0" applyNumberFormat="1" applyAlignment="1">
      <alignment horizontal="center"/>
    </xf>
    <xf numFmtId="3" fontId="4"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3" fontId="4" fillId="0" borderId="2" xfId="1"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66" fontId="0" fillId="0" borderId="0" xfId="0" applyNumberFormat="1" applyAlignment="1">
      <alignment horizontal="left"/>
    </xf>
    <xf numFmtId="0" fontId="0" fillId="0" borderId="0" xfId="0" applyAlignment="1">
      <alignment horizontal="left"/>
    </xf>
    <xf numFmtId="0" fontId="2" fillId="2" borderId="1" xfId="0" applyFont="1" applyFill="1" applyBorder="1" applyAlignment="1">
      <alignment horizontal="left" vertical="center"/>
    </xf>
    <xf numFmtId="0" fontId="21" fillId="0" borderId="0" xfId="0" applyFont="1" applyAlignment="1">
      <alignment horizontal="center"/>
    </xf>
    <xf numFmtId="0" fontId="23" fillId="0" borderId="0" xfId="0" applyFont="1" applyAlignment="1">
      <alignment horizontal="center"/>
    </xf>
    <xf numFmtId="165" fontId="5" fillId="4" borderId="2" xfId="1" applyNumberFormat="1" applyFont="1" applyFill="1" applyBorder="1" applyAlignment="1" applyProtection="1">
      <alignment horizontal="center" vertical="center"/>
      <protection locked="0"/>
    </xf>
    <xf numFmtId="165" fontId="5" fillId="4" borderId="4" xfId="1" applyNumberFormat="1" applyFont="1" applyFill="1" applyBorder="1" applyAlignment="1" applyProtection="1">
      <alignment horizontal="center" vertical="center"/>
      <protection locked="0"/>
    </xf>
    <xf numFmtId="0" fontId="24" fillId="0" borderId="7" xfId="0" applyFont="1" applyBorder="1" applyAlignment="1">
      <alignment wrapText="1"/>
    </xf>
    <xf numFmtId="0" fontId="24" fillId="0" borderId="0" xfId="0" applyFont="1" applyAlignment="1">
      <alignment wrapText="1"/>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165" fontId="5" fillId="4" borderId="2" xfId="1" applyNumberFormat="1" applyFont="1" applyFill="1" applyBorder="1" applyAlignment="1" applyProtection="1">
      <alignment horizontal="right" vertical="center"/>
      <protection locked="0"/>
    </xf>
    <xf numFmtId="165" fontId="5" fillId="4" borderId="4" xfId="1" applyNumberFormat="1" applyFont="1" applyFill="1" applyBorder="1" applyAlignment="1" applyProtection="1">
      <alignment horizontal="right" vertical="center"/>
      <protection locked="0"/>
    </xf>
    <xf numFmtId="3" fontId="4" fillId="0" borderId="2" xfId="1" applyNumberFormat="1" applyFont="1" applyFill="1" applyBorder="1" applyAlignment="1">
      <alignment horizontal="center" vertical="center"/>
    </xf>
    <xf numFmtId="3" fontId="4" fillId="0" borderId="4" xfId="1"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0" fillId="0" borderId="7" xfId="0" applyFill="1" applyBorder="1" applyAlignment="1">
      <alignment wrapText="1"/>
    </xf>
    <xf numFmtId="0" fontId="0" fillId="0" borderId="0" xfId="0" applyFill="1" applyAlignment="1"/>
    <xf numFmtId="7" fontId="3" fillId="3" borderId="2" xfId="1" applyNumberFormat="1" applyFont="1" applyFill="1" applyBorder="1" applyAlignment="1">
      <alignment horizontal="right" vertical="center"/>
    </xf>
    <xf numFmtId="0" fontId="0" fillId="0" borderId="4" xfId="0" applyBorder="1" applyAlignment="1">
      <alignment horizontal="right" vertical="center"/>
    </xf>
    <xf numFmtId="7" fontId="4" fillId="0" borderId="5" xfId="1" applyNumberFormat="1" applyFont="1" applyFill="1" applyBorder="1" applyAlignment="1">
      <alignment horizontal="center" vertical="center"/>
    </xf>
    <xf numFmtId="7" fontId="4" fillId="0" borderId="6" xfId="1" applyNumberFormat="1" applyFont="1" applyFill="1" applyBorder="1" applyAlignment="1">
      <alignment horizontal="center" vertical="center"/>
    </xf>
    <xf numFmtId="3" fontId="4" fillId="0" borderId="3" xfId="1" applyNumberFormat="1" applyFont="1" applyFill="1" applyBorder="1" applyAlignment="1">
      <alignment horizontal="center" vertical="center"/>
    </xf>
    <xf numFmtId="165" fontId="5" fillId="4" borderId="3" xfId="1" applyNumberFormat="1" applyFont="1" applyFill="1" applyBorder="1" applyAlignment="1" applyProtection="1">
      <alignment horizontal="right" vertical="center"/>
      <protection locked="0"/>
    </xf>
    <xf numFmtId="3" fontId="14" fillId="0" borderId="2" xfId="1" applyNumberFormat="1" applyFont="1" applyFill="1" applyBorder="1" applyAlignment="1">
      <alignment horizontal="center" vertical="center"/>
    </xf>
    <xf numFmtId="3" fontId="14" fillId="0" borderId="3" xfId="1" applyNumberFormat="1" applyFont="1" applyFill="1" applyBorder="1" applyAlignment="1">
      <alignment horizontal="center" vertical="center"/>
    </xf>
    <xf numFmtId="3" fontId="14" fillId="0" borderId="4" xfId="1" applyNumberFormat="1" applyFont="1" applyFill="1" applyBorder="1" applyAlignment="1">
      <alignment horizontal="center" vertical="center"/>
    </xf>
    <xf numFmtId="165" fontId="3" fillId="3" borderId="2" xfId="1" applyNumberFormat="1" applyFont="1" applyFill="1" applyBorder="1" applyAlignment="1">
      <alignment horizontal="right" vertical="center"/>
    </xf>
    <xf numFmtId="165" fontId="0" fillId="0" borderId="3" xfId="0" applyNumberFormat="1" applyBorder="1" applyAlignment="1">
      <alignment horizontal="right" vertical="center"/>
    </xf>
    <xf numFmtId="165" fontId="0" fillId="0" borderId="4" xfId="0" applyNumberFormat="1" applyBorder="1" applyAlignment="1">
      <alignment horizontal="right" vertical="center"/>
    </xf>
    <xf numFmtId="165" fontId="3" fillId="3" borderId="2" xfId="0" applyNumberFormat="1" applyFont="1" applyFill="1" applyBorder="1" applyAlignment="1">
      <alignment horizontal="right" vertical="center"/>
    </xf>
    <xf numFmtId="165" fontId="3" fillId="3" borderId="4" xfId="0" applyNumberFormat="1" applyFont="1" applyFill="1" applyBorder="1" applyAlignment="1">
      <alignment horizontal="righ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2" xfId="0" applyFont="1" applyFill="1" applyBorder="1" applyAlignment="1">
      <alignment horizontal="left" vertical="center"/>
    </xf>
    <xf numFmtId="0" fontId="13" fillId="0" borderId="3" xfId="0" applyFont="1" applyFill="1" applyBorder="1" applyAlignment="1">
      <alignment horizontal="left" vertical="center"/>
    </xf>
    <xf numFmtId="0" fontId="13" fillId="0" borderId="4"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165" fontId="5" fillId="4" borderId="2" xfId="0" applyNumberFormat="1" applyFont="1" applyFill="1" applyBorder="1" applyAlignment="1" applyProtection="1">
      <alignment horizontal="right" vertical="center"/>
      <protection locked="0"/>
    </xf>
    <xf numFmtId="165" fontId="5" fillId="4" borderId="4" xfId="0" applyNumberFormat="1" applyFont="1" applyFill="1" applyBorder="1" applyAlignment="1" applyProtection="1">
      <alignment horizontal="right" vertical="center"/>
      <protection locked="0"/>
    </xf>
    <xf numFmtId="3" fontId="5" fillId="0" borderId="2" xfId="0" applyNumberFormat="1" applyFont="1" applyFill="1" applyBorder="1" applyAlignment="1">
      <alignment horizontal="center" vertical="center"/>
    </xf>
    <xf numFmtId="3" fontId="5" fillId="0" borderId="4" xfId="0" applyNumberFormat="1" applyFont="1" applyFill="1" applyBorder="1" applyAlignment="1">
      <alignment horizontal="center" vertical="center"/>
    </xf>
    <xf numFmtId="7" fontId="26" fillId="5" borderId="8" xfId="1" applyNumberFormat="1" applyFont="1" applyFill="1" applyBorder="1" applyAlignment="1">
      <alignment horizontal="right" vertical="center"/>
    </xf>
    <xf numFmtId="7" fontId="26" fillId="5" borderId="9" xfId="1" applyNumberFormat="1" applyFont="1" applyFill="1" applyBorder="1" applyAlignment="1">
      <alignment horizontal="right" vertical="center"/>
    </xf>
    <xf numFmtId="164" fontId="4" fillId="0" borderId="5" xfId="1" applyNumberFormat="1" applyFont="1" applyFill="1" applyBorder="1" applyAlignment="1">
      <alignment horizontal="center" vertical="center"/>
    </xf>
    <xf numFmtId="164" fontId="4" fillId="0" borderId="6" xfId="1" applyNumberFormat="1"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18" fillId="0" borderId="10" xfId="0" applyFont="1" applyBorder="1" applyAlignment="1">
      <alignment horizontal="center" vertical="center"/>
    </xf>
    <xf numFmtId="0" fontId="4" fillId="0" borderId="0" xfId="0" applyFont="1" applyAlignment="1">
      <alignment horizontal="left" wrapText="1"/>
    </xf>
    <xf numFmtId="0" fontId="0" fillId="0" borderId="0" xfId="0" applyAlignment="1"/>
  </cellXfs>
  <cellStyles count="3">
    <cellStyle name="Standard" xfId="0" builtinId="0"/>
    <cellStyle name="Standard 2" xfId="2" xr:uid="{00000000-0005-0000-0000-00000100000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4"/>
  <sheetViews>
    <sheetView tabSelected="1" topLeftCell="D29" zoomScaleNormal="100" zoomScalePageLayoutView="70" workbookViewId="0">
      <selection activeCell="G37" sqref="G37"/>
    </sheetView>
  </sheetViews>
  <sheetFormatPr baseColWidth="10" defaultRowHeight="14.5" x14ac:dyDescent="0.35"/>
  <cols>
    <col min="1" max="1" width="4.453125" bestFit="1" customWidth="1"/>
    <col min="2" max="2" width="42.54296875" customWidth="1"/>
    <col min="3" max="3" width="8.08984375" customWidth="1"/>
    <col min="4" max="4" width="115.36328125" bestFit="1" customWidth="1"/>
    <col min="5" max="5" width="15.6328125" style="55" customWidth="1"/>
    <col min="6" max="6" width="14.6328125" customWidth="1"/>
    <col min="7" max="7" width="15.6328125" customWidth="1"/>
    <col min="8" max="8" width="14.6328125" style="47" customWidth="1"/>
    <col min="9" max="9" width="18.453125" customWidth="1"/>
  </cols>
  <sheetData>
    <row r="1" spans="1:12" ht="15.5" x14ac:dyDescent="0.35">
      <c r="A1" s="38" t="s">
        <v>63</v>
      </c>
      <c r="B1" s="39"/>
      <c r="E1" s="54"/>
      <c r="F1" s="40"/>
      <c r="G1" s="40"/>
      <c r="H1" s="49"/>
    </row>
    <row r="2" spans="1:12" x14ac:dyDescent="0.35">
      <c r="A2" s="41" t="s">
        <v>68</v>
      </c>
      <c r="B2" s="42"/>
      <c r="E2" s="54"/>
      <c r="F2" s="40"/>
      <c r="G2" s="40"/>
      <c r="H2" s="49"/>
    </row>
    <row r="3" spans="1:12" x14ac:dyDescent="0.35">
      <c r="A3" s="41"/>
      <c r="B3" s="42"/>
      <c r="E3" s="54"/>
      <c r="F3" s="40"/>
      <c r="G3" s="40"/>
      <c r="H3" s="49"/>
    </row>
    <row r="4" spans="1:12" ht="21" x14ac:dyDescent="0.5">
      <c r="A4" s="58" t="s">
        <v>65</v>
      </c>
      <c r="B4" s="58"/>
      <c r="C4" s="58"/>
      <c r="D4" s="58"/>
      <c r="E4" s="58"/>
      <c r="F4" s="58"/>
      <c r="G4" s="58"/>
      <c r="H4" s="58"/>
      <c r="I4" s="58"/>
    </row>
    <row r="5" spans="1:12" ht="21" x14ac:dyDescent="0.5">
      <c r="A5" s="46"/>
      <c r="B5" s="46"/>
      <c r="C5" s="46"/>
      <c r="D5" s="46"/>
      <c r="E5" s="48"/>
      <c r="F5" s="46"/>
      <c r="G5" s="46"/>
      <c r="H5" s="46"/>
      <c r="I5" s="46"/>
    </row>
    <row r="6" spans="1:12" ht="21" x14ac:dyDescent="0.5">
      <c r="A6" s="46"/>
      <c r="B6" s="46"/>
      <c r="C6" s="46"/>
      <c r="D6" s="46"/>
      <c r="E6" s="48"/>
      <c r="F6" s="59"/>
      <c r="G6" s="61" t="s">
        <v>66</v>
      </c>
      <c r="H6" s="62"/>
      <c r="I6" s="46"/>
    </row>
    <row r="7" spans="1:12" ht="21" customHeight="1" x14ac:dyDescent="0.35">
      <c r="A7" s="57" t="s">
        <v>64</v>
      </c>
      <c r="B7" s="57"/>
      <c r="E7" s="54"/>
      <c r="F7" s="60"/>
      <c r="G7" s="61"/>
      <c r="H7" s="62"/>
    </row>
    <row r="8" spans="1:12" x14ac:dyDescent="0.35">
      <c r="E8" s="54"/>
      <c r="F8" s="40"/>
      <c r="G8" s="40"/>
      <c r="H8" s="49"/>
    </row>
    <row r="9" spans="1:12" x14ac:dyDescent="0.35">
      <c r="A9" s="41"/>
      <c r="B9" s="42"/>
      <c r="E9" s="54"/>
      <c r="F9" s="40"/>
      <c r="G9" s="40"/>
      <c r="H9" s="49"/>
    </row>
    <row r="11" spans="1:12" ht="67" x14ac:dyDescent="0.35">
      <c r="A11" s="1" t="s">
        <v>0</v>
      </c>
      <c r="B11" s="1" t="s">
        <v>1</v>
      </c>
      <c r="C11" s="1" t="s">
        <v>2</v>
      </c>
      <c r="D11" s="1" t="s">
        <v>3</v>
      </c>
      <c r="E11" s="56" t="s">
        <v>4</v>
      </c>
      <c r="F11" s="2" t="s">
        <v>5</v>
      </c>
      <c r="G11" s="2" t="s">
        <v>36</v>
      </c>
      <c r="H11" s="2" t="s">
        <v>6</v>
      </c>
      <c r="I11" s="2" t="s">
        <v>7</v>
      </c>
    </row>
    <row r="12" spans="1:12" ht="30.75" customHeight="1" x14ac:dyDescent="0.35">
      <c r="A12" s="73" t="s">
        <v>8</v>
      </c>
      <c r="B12" s="71" t="s">
        <v>9</v>
      </c>
      <c r="C12" s="3">
        <v>1</v>
      </c>
      <c r="D12" s="4" t="s">
        <v>10</v>
      </c>
      <c r="E12" s="5" t="s">
        <v>11</v>
      </c>
      <c r="F12" s="43">
        <v>0</v>
      </c>
      <c r="G12" s="21">
        <v>44</v>
      </c>
      <c r="H12" s="50" t="s">
        <v>12</v>
      </c>
      <c r="I12" s="24">
        <f>F12*G12</f>
        <v>0</v>
      </c>
    </row>
    <row r="13" spans="1:12" ht="30.75" customHeight="1" x14ac:dyDescent="0.35">
      <c r="A13" s="74"/>
      <c r="B13" s="72"/>
      <c r="C13" s="3">
        <v>2</v>
      </c>
      <c r="D13" s="16" t="s">
        <v>46</v>
      </c>
      <c r="E13" s="5" t="s">
        <v>11</v>
      </c>
      <c r="F13" s="43">
        <v>0</v>
      </c>
      <c r="G13" s="22">
        <v>0</v>
      </c>
      <c r="H13" s="50" t="s">
        <v>12</v>
      </c>
      <c r="I13" s="24">
        <f t="shared" ref="I13:I30" si="0">F13*G13</f>
        <v>0</v>
      </c>
    </row>
    <row r="14" spans="1:12" ht="30.75" customHeight="1" x14ac:dyDescent="0.35">
      <c r="A14" s="74"/>
      <c r="B14" s="72"/>
      <c r="C14" s="3">
        <v>3</v>
      </c>
      <c r="D14" s="17" t="s">
        <v>51</v>
      </c>
      <c r="E14" s="5" t="s">
        <v>11</v>
      </c>
      <c r="F14" s="43">
        <v>0</v>
      </c>
      <c r="G14" s="21">
        <v>510</v>
      </c>
      <c r="H14" s="50" t="s">
        <v>12</v>
      </c>
      <c r="I14" s="24">
        <f t="shared" si="0"/>
        <v>0</v>
      </c>
    </row>
    <row r="15" spans="1:12" ht="30.75" customHeight="1" x14ac:dyDescent="0.35">
      <c r="A15" s="74"/>
      <c r="B15" s="72"/>
      <c r="C15" s="3">
        <v>4</v>
      </c>
      <c r="D15" s="4" t="s">
        <v>58</v>
      </c>
      <c r="E15" s="5" t="s">
        <v>13</v>
      </c>
      <c r="F15" s="43">
        <v>0</v>
      </c>
      <c r="G15" s="22">
        <v>71</v>
      </c>
      <c r="H15" s="50" t="s">
        <v>12</v>
      </c>
      <c r="I15" s="24">
        <f t="shared" si="0"/>
        <v>0</v>
      </c>
    </row>
    <row r="16" spans="1:12" ht="30.75" customHeight="1" x14ac:dyDescent="0.35">
      <c r="A16" s="74"/>
      <c r="B16" s="72"/>
      <c r="C16" s="3">
        <v>5</v>
      </c>
      <c r="D16" s="4" t="s">
        <v>62</v>
      </c>
      <c r="E16" s="5" t="s">
        <v>14</v>
      </c>
      <c r="F16" s="43">
        <v>0</v>
      </c>
      <c r="G16" s="21">
        <v>115</v>
      </c>
      <c r="H16" s="50" t="s">
        <v>12</v>
      </c>
      <c r="I16" s="24">
        <f t="shared" si="0"/>
        <v>0</v>
      </c>
      <c r="J16" s="26"/>
      <c r="K16" s="27"/>
      <c r="L16" s="27"/>
    </row>
    <row r="17" spans="1:12" ht="30.75" customHeight="1" x14ac:dyDescent="0.35">
      <c r="A17" s="74"/>
      <c r="B17" s="72"/>
      <c r="C17" s="3">
        <v>6</v>
      </c>
      <c r="D17" s="16" t="s">
        <v>50</v>
      </c>
      <c r="E17" s="5" t="s">
        <v>11</v>
      </c>
      <c r="F17" s="43">
        <v>0</v>
      </c>
      <c r="G17" s="22">
        <v>251</v>
      </c>
      <c r="H17" s="50" t="s">
        <v>12</v>
      </c>
      <c r="I17" s="24">
        <f t="shared" si="0"/>
        <v>0</v>
      </c>
      <c r="J17" s="27"/>
      <c r="K17" s="27"/>
      <c r="L17" s="27"/>
    </row>
    <row r="18" spans="1:12" ht="30.75" customHeight="1" x14ac:dyDescent="0.35">
      <c r="A18" s="74"/>
      <c r="B18" s="72"/>
      <c r="C18" s="3">
        <v>7</v>
      </c>
      <c r="D18" s="16" t="s">
        <v>43</v>
      </c>
      <c r="E18" s="5" t="s">
        <v>11</v>
      </c>
      <c r="F18" s="43">
        <v>0</v>
      </c>
      <c r="G18" s="22">
        <v>271</v>
      </c>
      <c r="H18" s="50" t="s">
        <v>12</v>
      </c>
      <c r="I18" s="24">
        <f t="shared" si="0"/>
        <v>0</v>
      </c>
      <c r="J18" s="27"/>
      <c r="K18" s="27"/>
      <c r="L18" s="27"/>
    </row>
    <row r="19" spans="1:12" ht="30" customHeight="1" x14ac:dyDescent="0.35">
      <c r="A19" s="74"/>
      <c r="B19" s="72"/>
      <c r="C19" s="3">
        <v>8</v>
      </c>
      <c r="D19" s="17" t="s">
        <v>59</v>
      </c>
      <c r="E19" s="5" t="s">
        <v>11</v>
      </c>
      <c r="F19" s="43">
        <v>0</v>
      </c>
      <c r="G19" s="21">
        <v>56</v>
      </c>
      <c r="H19" s="50" t="s">
        <v>12</v>
      </c>
      <c r="I19" s="24">
        <f t="shared" si="0"/>
        <v>0</v>
      </c>
      <c r="J19" s="77"/>
      <c r="K19" s="78"/>
      <c r="L19" s="78"/>
    </row>
    <row r="20" spans="1:12" ht="30" customHeight="1" x14ac:dyDescent="0.35">
      <c r="A20" s="74"/>
      <c r="B20" s="72"/>
      <c r="C20" s="3">
        <v>9</v>
      </c>
      <c r="D20" s="17" t="s">
        <v>60</v>
      </c>
      <c r="E20" s="5" t="s">
        <v>13</v>
      </c>
      <c r="F20" s="43">
        <v>0</v>
      </c>
      <c r="G20" s="22">
        <v>20</v>
      </c>
      <c r="H20" s="50" t="s">
        <v>12</v>
      </c>
      <c r="I20" s="24">
        <f t="shared" si="0"/>
        <v>0</v>
      </c>
      <c r="J20" s="28"/>
      <c r="K20" s="35"/>
      <c r="L20" s="35"/>
    </row>
    <row r="21" spans="1:12" ht="30" customHeight="1" x14ac:dyDescent="0.35">
      <c r="A21" s="74"/>
      <c r="B21" s="75"/>
      <c r="C21" s="3">
        <v>10</v>
      </c>
      <c r="D21" s="4" t="s">
        <v>57</v>
      </c>
      <c r="E21" s="5" t="s">
        <v>14</v>
      </c>
      <c r="F21" s="43">
        <v>0</v>
      </c>
      <c r="G21" s="22">
        <v>114</v>
      </c>
      <c r="H21" s="50" t="s">
        <v>12</v>
      </c>
      <c r="I21" s="24">
        <f t="shared" si="0"/>
        <v>0</v>
      </c>
      <c r="J21" s="26"/>
      <c r="K21" s="27"/>
      <c r="L21" s="27"/>
    </row>
    <row r="22" spans="1:12" ht="30" customHeight="1" x14ac:dyDescent="0.35">
      <c r="A22" s="71" t="s">
        <v>15</v>
      </c>
      <c r="B22" s="71" t="s">
        <v>31</v>
      </c>
      <c r="C22" s="10">
        <v>11</v>
      </c>
      <c r="D22" s="18" t="s">
        <v>45</v>
      </c>
      <c r="E22" s="5" t="s">
        <v>11</v>
      </c>
      <c r="F22" s="43">
        <v>0</v>
      </c>
      <c r="G22" s="22">
        <v>1888</v>
      </c>
      <c r="H22" s="51" t="s">
        <v>12</v>
      </c>
      <c r="I22" s="24">
        <f t="shared" si="0"/>
        <v>0</v>
      </c>
    </row>
    <row r="23" spans="1:12" ht="30" customHeight="1" x14ac:dyDescent="0.35">
      <c r="A23" s="72"/>
      <c r="B23" s="72"/>
      <c r="C23" s="10">
        <v>12</v>
      </c>
      <c r="D23" s="18" t="s">
        <v>52</v>
      </c>
      <c r="E23" s="5" t="s">
        <v>11</v>
      </c>
      <c r="F23" s="43">
        <v>0</v>
      </c>
      <c r="G23" s="22">
        <v>398</v>
      </c>
      <c r="H23" s="51" t="s">
        <v>12</v>
      </c>
      <c r="I23" s="24">
        <f t="shared" si="0"/>
        <v>0</v>
      </c>
    </row>
    <row r="24" spans="1:12" ht="30" customHeight="1" x14ac:dyDescent="0.35">
      <c r="A24" s="72"/>
      <c r="B24" s="72"/>
      <c r="C24" s="10">
        <v>13</v>
      </c>
      <c r="D24" s="18" t="s">
        <v>49</v>
      </c>
      <c r="E24" s="5" t="s">
        <v>48</v>
      </c>
      <c r="F24" s="43">
        <v>0</v>
      </c>
      <c r="G24" s="22">
        <v>481</v>
      </c>
      <c r="H24" s="51" t="s">
        <v>12</v>
      </c>
      <c r="I24" s="24">
        <f t="shared" si="0"/>
        <v>0</v>
      </c>
    </row>
    <row r="25" spans="1:12" ht="30" customHeight="1" x14ac:dyDescent="0.35">
      <c r="A25" s="73" t="s">
        <v>16</v>
      </c>
      <c r="B25" s="71" t="s">
        <v>17</v>
      </c>
      <c r="C25" s="33">
        <v>14</v>
      </c>
      <c r="D25" s="37" t="s">
        <v>27</v>
      </c>
      <c r="E25" s="36" t="s">
        <v>18</v>
      </c>
      <c r="F25" s="43">
        <v>0</v>
      </c>
      <c r="G25" s="31">
        <v>2266</v>
      </c>
      <c r="H25" s="52" t="s">
        <v>12</v>
      </c>
      <c r="I25" s="24">
        <f t="shared" si="0"/>
        <v>0</v>
      </c>
    </row>
    <row r="26" spans="1:12" s="11" customFormat="1" ht="30" customHeight="1" x14ac:dyDescent="0.35">
      <c r="A26" s="74"/>
      <c r="B26" s="72"/>
      <c r="C26" s="10">
        <v>15</v>
      </c>
      <c r="D26" s="7" t="s">
        <v>28</v>
      </c>
      <c r="E26" s="4" t="s">
        <v>19</v>
      </c>
      <c r="F26" s="43">
        <v>0</v>
      </c>
      <c r="G26" s="22">
        <v>513</v>
      </c>
      <c r="H26" s="50" t="s">
        <v>12</v>
      </c>
      <c r="I26" s="24">
        <f t="shared" si="0"/>
        <v>0</v>
      </c>
      <c r="J26" s="15"/>
      <c r="K26" s="13"/>
    </row>
    <row r="27" spans="1:12" s="13" customFormat="1" ht="30" customHeight="1" x14ac:dyDescent="0.35">
      <c r="A27" s="74"/>
      <c r="B27" s="72"/>
      <c r="C27" s="10">
        <v>16</v>
      </c>
      <c r="D27" s="7" t="s">
        <v>29</v>
      </c>
      <c r="E27" s="4" t="s">
        <v>18</v>
      </c>
      <c r="F27" s="43">
        <v>0</v>
      </c>
      <c r="G27" s="22">
        <v>125</v>
      </c>
      <c r="H27" s="50" t="s">
        <v>12</v>
      </c>
      <c r="I27" s="24">
        <f t="shared" si="0"/>
        <v>0</v>
      </c>
    </row>
    <row r="28" spans="1:12" ht="30" customHeight="1" x14ac:dyDescent="0.35">
      <c r="A28" s="74"/>
      <c r="B28" s="72"/>
      <c r="C28" s="10">
        <v>17</v>
      </c>
      <c r="D28" s="19" t="s">
        <v>44</v>
      </c>
      <c r="E28" s="5" t="s">
        <v>11</v>
      </c>
      <c r="F28" s="43">
        <v>0</v>
      </c>
      <c r="G28" s="32">
        <v>11</v>
      </c>
      <c r="H28" s="50" t="s">
        <v>12</v>
      </c>
      <c r="I28" s="24">
        <f t="shared" si="0"/>
        <v>0</v>
      </c>
    </row>
    <row r="29" spans="1:12" ht="33" customHeight="1" x14ac:dyDescent="0.35">
      <c r="A29" s="73" t="s">
        <v>20</v>
      </c>
      <c r="B29" s="71" t="s">
        <v>35</v>
      </c>
      <c r="C29" s="30">
        <v>18</v>
      </c>
      <c r="D29" s="14" t="s">
        <v>38</v>
      </c>
      <c r="E29" s="36" t="s">
        <v>30</v>
      </c>
      <c r="F29" s="43">
        <v>0</v>
      </c>
      <c r="G29" s="34">
        <v>40477</v>
      </c>
      <c r="H29" s="53" t="s">
        <v>12</v>
      </c>
      <c r="I29" s="24">
        <f t="shared" si="0"/>
        <v>0</v>
      </c>
    </row>
    <row r="30" spans="1:12" ht="29.25" customHeight="1" x14ac:dyDescent="0.35">
      <c r="A30" s="74"/>
      <c r="B30" s="72"/>
      <c r="C30" s="3">
        <v>19</v>
      </c>
      <c r="D30" s="12" t="s">
        <v>41</v>
      </c>
      <c r="E30" s="4" t="s">
        <v>26</v>
      </c>
      <c r="F30" s="43">
        <v>0</v>
      </c>
      <c r="G30" s="23">
        <v>32981</v>
      </c>
      <c r="H30" s="50" t="s">
        <v>12</v>
      </c>
      <c r="I30" s="24">
        <f t="shared" si="0"/>
        <v>0</v>
      </c>
    </row>
    <row r="31" spans="1:12" x14ac:dyDescent="0.35">
      <c r="A31" s="74"/>
      <c r="B31" s="72"/>
      <c r="C31" s="93">
        <v>20</v>
      </c>
      <c r="D31" s="65" t="s">
        <v>70</v>
      </c>
      <c r="E31" s="63" t="s">
        <v>26</v>
      </c>
      <c r="F31" s="104">
        <v>0</v>
      </c>
      <c r="G31" s="106">
        <v>7496</v>
      </c>
      <c r="H31" s="102" t="s">
        <v>12</v>
      </c>
      <c r="I31" s="91">
        <f>F31*G31</f>
        <v>0</v>
      </c>
    </row>
    <row r="32" spans="1:12" ht="29.25" customHeight="1" x14ac:dyDescent="0.35">
      <c r="A32" s="76"/>
      <c r="B32" s="75"/>
      <c r="C32" s="95"/>
      <c r="D32" s="66"/>
      <c r="E32" s="64"/>
      <c r="F32" s="105"/>
      <c r="G32" s="107"/>
      <c r="H32" s="103"/>
      <c r="I32" s="92"/>
    </row>
    <row r="33" spans="1:9" x14ac:dyDescent="0.35">
      <c r="A33" s="73" t="s">
        <v>21</v>
      </c>
      <c r="B33" s="71" t="s">
        <v>40</v>
      </c>
      <c r="C33" s="93">
        <v>21</v>
      </c>
      <c r="D33" s="96" t="s">
        <v>61</v>
      </c>
      <c r="E33" s="99" t="s">
        <v>53</v>
      </c>
      <c r="F33" s="67">
        <v>0</v>
      </c>
      <c r="G33" s="85">
        <v>50897</v>
      </c>
      <c r="H33" s="69" t="s">
        <v>12</v>
      </c>
      <c r="I33" s="88">
        <f>F33*G33</f>
        <v>0</v>
      </c>
    </row>
    <row r="34" spans="1:9" x14ac:dyDescent="0.35">
      <c r="A34" s="74"/>
      <c r="B34" s="72"/>
      <c r="C34" s="94"/>
      <c r="D34" s="97"/>
      <c r="E34" s="100"/>
      <c r="F34" s="84"/>
      <c r="G34" s="86"/>
      <c r="H34" s="83"/>
      <c r="I34" s="89"/>
    </row>
    <row r="35" spans="1:9" x14ac:dyDescent="0.35">
      <c r="A35" s="76"/>
      <c r="B35" s="75"/>
      <c r="C35" s="95"/>
      <c r="D35" s="98"/>
      <c r="E35" s="101"/>
      <c r="F35" s="68"/>
      <c r="G35" s="87"/>
      <c r="H35" s="70"/>
      <c r="I35" s="90"/>
    </row>
    <row r="36" spans="1:9" ht="30" customHeight="1" x14ac:dyDescent="0.35">
      <c r="A36" s="73" t="s">
        <v>32</v>
      </c>
      <c r="B36" s="71" t="s">
        <v>22</v>
      </c>
      <c r="C36" s="3">
        <v>22</v>
      </c>
      <c r="D36" s="6" t="s">
        <v>23</v>
      </c>
      <c r="E36" s="4" t="s">
        <v>24</v>
      </c>
      <c r="F36" s="43">
        <v>0</v>
      </c>
      <c r="G36" s="21">
        <v>246</v>
      </c>
      <c r="H36" s="50" t="s">
        <v>12</v>
      </c>
      <c r="I36" s="24">
        <f>F36*G36</f>
        <v>0</v>
      </c>
    </row>
    <row r="37" spans="1:9" ht="30" customHeight="1" x14ac:dyDescent="0.35">
      <c r="A37" s="74"/>
      <c r="B37" s="72"/>
      <c r="C37" s="3">
        <v>23</v>
      </c>
      <c r="D37" s="6" t="s">
        <v>69</v>
      </c>
      <c r="E37" s="4" t="s">
        <v>67</v>
      </c>
      <c r="F37" s="43">
        <v>0</v>
      </c>
      <c r="G37" s="21">
        <v>50</v>
      </c>
      <c r="H37" s="50" t="s">
        <v>12</v>
      </c>
      <c r="I37" s="29">
        <f>F37*G37</f>
        <v>0</v>
      </c>
    </row>
    <row r="38" spans="1:9" ht="30" customHeight="1" x14ac:dyDescent="0.35">
      <c r="A38" s="76"/>
      <c r="B38" s="75"/>
      <c r="C38" s="45">
        <v>24</v>
      </c>
      <c r="D38" s="4" t="s">
        <v>25</v>
      </c>
      <c r="E38" s="4" t="s">
        <v>14</v>
      </c>
      <c r="F38" s="43">
        <v>0</v>
      </c>
      <c r="G38" s="21">
        <v>236</v>
      </c>
      <c r="H38" s="50" t="s">
        <v>12</v>
      </c>
      <c r="I38" s="44">
        <f>F38*G38</f>
        <v>0</v>
      </c>
    </row>
    <row r="39" spans="1:9" x14ac:dyDescent="0.35">
      <c r="A39" s="73" t="s">
        <v>47</v>
      </c>
      <c r="B39" s="71" t="s">
        <v>39</v>
      </c>
      <c r="C39" s="93">
        <v>25</v>
      </c>
      <c r="D39" s="63" t="s">
        <v>33</v>
      </c>
      <c r="E39" s="65" t="s">
        <v>14</v>
      </c>
      <c r="F39" s="67">
        <v>0</v>
      </c>
      <c r="G39" s="69">
        <v>302</v>
      </c>
      <c r="H39" s="81" t="s">
        <v>12</v>
      </c>
      <c r="I39" s="79">
        <f>F39*G39</f>
        <v>0</v>
      </c>
    </row>
    <row r="40" spans="1:9" x14ac:dyDescent="0.35">
      <c r="A40" s="74"/>
      <c r="B40" s="72"/>
      <c r="C40" s="95"/>
      <c r="D40" s="64"/>
      <c r="E40" s="66"/>
      <c r="F40" s="68"/>
      <c r="G40" s="70"/>
      <c r="H40" s="82"/>
      <c r="I40" s="80"/>
    </row>
    <row r="41" spans="1:9" x14ac:dyDescent="0.35">
      <c r="A41" s="74"/>
      <c r="B41" s="72"/>
      <c r="C41" s="93">
        <v>26</v>
      </c>
      <c r="D41" s="65" t="s">
        <v>34</v>
      </c>
      <c r="E41" s="65" t="s">
        <v>54</v>
      </c>
      <c r="F41" s="67">
        <v>0</v>
      </c>
      <c r="G41" s="69">
        <v>467</v>
      </c>
      <c r="H41" s="110" t="s">
        <v>12</v>
      </c>
      <c r="I41" s="79">
        <f>F41*G41</f>
        <v>0</v>
      </c>
    </row>
    <row r="42" spans="1:9" x14ac:dyDescent="0.35">
      <c r="A42" s="76"/>
      <c r="B42" s="75"/>
      <c r="C42" s="95"/>
      <c r="D42" s="66"/>
      <c r="E42" s="66"/>
      <c r="F42" s="68"/>
      <c r="G42" s="70"/>
      <c r="H42" s="111"/>
      <c r="I42" s="80"/>
    </row>
    <row r="43" spans="1:9" x14ac:dyDescent="0.35">
      <c r="I43" s="25"/>
    </row>
    <row r="44" spans="1:9" ht="13.5" customHeight="1" thickBot="1" x14ac:dyDescent="0.4">
      <c r="B44" s="115" t="s">
        <v>42</v>
      </c>
      <c r="C44" s="115"/>
      <c r="D44" s="115"/>
      <c r="E44" s="115"/>
      <c r="F44" s="116"/>
      <c r="I44" s="25"/>
    </row>
    <row r="45" spans="1:9" ht="0.75" hidden="1" customHeight="1" thickBot="1" x14ac:dyDescent="0.4">
      <c r="I45" s="25"/>
    </row>
    <row r="46" spans="1:9" ht="30" customHeight="1" x14ac:dyDescent="0.35">
      <c r="F46" s="112" t="s">
        <v>56</v>
      </c>
      <c r="G46" s="113"/>
      <c r="H46" s="114"/>
      <c r="I46" s="108">
        <f>SUM(I12:I42)</f>
        <v>0</v>
      </c>
    </row>
    <row r="47" spans="1:9" ht="15.75" customHeight="1" thickBot="1" x14ac:dyDescent="0.4">
      <c r="F47" s="113"/>
      <c r="G47" s="113"/>
      <c r="H47" s="114"/>
      <c r="I47" s="109"/>
    </row>
    <row r="48" spans="1:9" x14ac:dyDescent="0.35">
      <c r="B48" s="9"/>
    </row>
    <row r="49" spans="2:2" x14ac:dyDescent="0.35">
      <c r="B49" s="9"/>
    </row>
    <row r="50" spans="2:2" x14ac:dyDescent="0.35">
      <c r="B50" s="9"/>
    </row>
    <row r="51" spans="2:2" x14ac:dyDescent="0.35">
      <c r="B51" s="9"/>
    </row>
    <row r="53" spans="2:2" x14ac:dyDescent="0.35">
      <c r="B53" s="8" t="s">
        <v>37</v>
      </c>
    </row>
    <row r="54" spans="2:2" ht="28.5" x14ac:dyDescent="0.35">
      <c r="B54" s="20" t="s">
        <v>55</v>
      </c>
    </row>
  </sheetData>
  <sheetProtection algorithmName="SHA-512" hashValue="wUMVEzBD8IIDlqyaE3G2AHI1aoVTBwHgdMPF7Rhmtaudk13JkPl4U+zo5xp2n8pSARLZEaAm5tFn65YK35Ye4w==" saltValue="vxgMjbzyCVxYHSWECrYsjw==" spinCount="100000" sheet="1" objects="1" scenarios="1"/>
  <mergeCells count="50">
    <mergeCell ref="I46:I47"/>
    <mergeCell ref="D41:D42"/>
    <mergeCell ref="E41:E42"/>
    <mergeCell ref="F41:F42"/>
    <mergeCell ref="G41:G42"/>
    <mergeCell ref="H41:H42"/>
    <mergeCell ref="F46:H47"/>
    <mergeCell ref="B44:F44"/>
    <mergeCell ref="I41:I42"/>
    <mergeCell ref="A39:A42"/>
    <mergeCell ref="B39:B42"/>
    <mergeCell ref="C39:C40"/>
    <mergeCell ref="C41:C42"/>
    <mergeCell ref="A36:A38"/>
    <mergeCell ref="B36:B38"/>
    <mergeCell ref="B33:B35"/>
    <mergeCell ref="C33:C35"/>
    <mergeCell ref="D33:D35"/>
    <mergeCell ref="E33:E35"/>
    <mergeCell ref="H31:H32"/>
    <mergeCell ref="F31:F32"/>
    <mergeCell ref="G31:G32"/>
    <mergeCell ref="B29:B32"/>
    <mergeCell ref="C31:C32"/>
    <mergeCell ref="J19:L19"/>
    <mergeCell ref="I39:I40"/>
    <mergeCell ref="D31:D32"/>
    <mergeCell ref="E31:E32"/>
    <mergeCell ref="H39:H40"/>
    <mergeCell ref="H33:H35"/>
    <mergeCell ref="F33:F35"/>
    <mergeCell ref="G33:G35"/>
    <mergeCell ref="I33:I35"/>
    <mergeCell ref="I31:I32"/>
    <mergeCell ref="A7:B7"/>
    <mergeCell ref="A4:I4"/>
    <mergeCell ref="F6:F7"/>
    <mergeCell ref="G6:H7"/>
    <mergeCell ref="D39:D40"/>
    <mergeCell ref="E39:E40"/>
    <mergeCell ref="F39:F40"/>
    <mergeCell ref="G39:G40"/>
    <mergeCell ref="A22:A24"/>
    <mergeCell ref="B22:B24"/>
    <mergeCell ref="A12:A21"/>
    <mergeCell ref="B12:B21"/>
    <mergeCell ref="A25:A28"/>
    <mergeCell ref="B25:B28"/>
    <mergeCell ref="A29:A32"/>
    <mergeCell ref="A33:A35"/>
  </mergeCells>
  <printOptions horizontalCentered="1"/>
  <pageMargins left="0.11811023622047245" right="0.11811023622047245" top="0.78740157480314965" bottom="0.78740157480314965" header="0.31496062992125984" footer="0.31496062992125984"/>
  <pageSetup paperSize="9" scale="4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Karlsruhe Institute of Technology (KIT)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Linke, Sven</dc:creator>
  <cp:lastModifiedBy>Schulz, Filomena (EVM)</cp:lastModifiedBy>
  <cp:lastPrinted>2026-07-30T06:44:21Z</cp:lastPrinted>
  <dcterms:created xsi:type="dcterms:W3CDTF">2019-01-23T13:22:16Z</dcterms:created>
  <dcterms:modified xsi:type="dcterms:W3CDTF">2026-08-31T13:59:50Z</dcterms:modified>
</cp:coreProperties>
</file>